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36" sheetId="1" r:id="rId1"/>
  </sheets>
  <externalReferences>
    <externalReference r:id="rId2"/>
  </externalReferences>
  <definedNames>
    <definedName name="Z_6E36EA37_049E_4FAE_B719_2847CD16F858_.wvu.Cols" localSheetId="0" hidden="1">'Буханцева 36'!#REF!,'Буханцева 36'!#REF!</definedName>
    <definedName name="Z_6E36EA37_049E_4FAE_B719_2847CD16F858_.wvu.Rows" localSheetId="0" hidden="1">'Буханцева 36'!$42:$45</definedName>
    <definedName name="Z_73C0D023_21BD_4441_8EFA_957546C15799_.wvu.Cols" localSheetId="0" hidden="1">'Буханцева 36'!#REF!,'Буханцева 36'!#REF!</definedName>
    <definedName name="Z_73C0D023_21BD_4441_8EFA_957546C15799_.wvu.Rows" localSheetId="0" hidden="1">'Буханцева 36'!$42:$45</definedName>
    <definedName name="_xlnm.Print_Area" localSheetId="0">'Буханцева 36'!$A$1:$I$60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<sst xmlns="http://schemas.openxmlformats.org/spreadsheetml/2006/main" count="62" uniqueCount="53">
  <si>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</si>
  <si>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</si>
  <si>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</si>
  <si>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</si>
  <si>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</si>
  <si>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</si>
  <si>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</si>
  <si>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</si>
  <si>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</si>
  <si>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</si>
  <si>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</si>
  <si>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</si>
  <si>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</si>
  <si>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</si>
  <si>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</si>
  <si>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</si>
  <si>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</si>
  <si>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</si>
  <si>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</si>
  <si>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</si>
  <si>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</si>
  <si>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</si>
  <si>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</si>
  <si>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</si>
  <si>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</si>
  <si>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</si>
  <si>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</si>
  <si>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</si>
  <si>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</si>
  <si>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</si>
  <si>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</si>
  <si>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</si>
  <si>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</si>
  <si>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</si>
  <si>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</si>
  <si>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</si>
  <si>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</si>
  <si>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</si>
  <si>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36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</si>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</sst>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51">
          <cell r="W251">
            <v>10715.610192445649</v>
          </cell>
          <cell r="X251">
            <v>2128.0184792021932</v>
          </cell>
          <cell r="Y251">
            <v>715.30410000000006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7642.6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Y251">
            <v>36447.392622752064</v>
          </cell>
          <cell r="BB251">
            <v>0</v>
          </cell>
          <cell r="BC251">
            <v>0</v>
          </cell>
          <cell r="CN251">
            <v>20459.369830707914</v>
          </cell>
          <cell r="CO251">
            <v>4193.2783635860678</v>
          </cell>
          <cell r="CP251">
            <v>3408.5584000000003</v>
          </cell>
          <cell r="DB251">
            <v>0</v>
          </cell>
          <cell r="DG251">
            <v>17474.698751516109</v>
          </cell>
          <cell r="DU251">
            <v>72829.677476965182</v>
          </cell>
          <cell r="DV251">
            <v>15469.991230353546</v>
          </cell>
          <cell r="DW251">
            <v>8275.8234000000011</v>
          </cell>
          <cell r="EK251">
            <v>0</v>
          </cell>
          <cell r="EQ251">
            <v>63116.672484957977</v>
          </cell>
          <cell r="FB251">
            <v>141000.87434988178</v>
          </cell>
          <cell r="FC251">
            <v>28804.494649872649</v>
          </cell>
          <cell r="FD251">
            <v>1269.2369999999996</v>
          </cell>
          <cell r="FL251">
            <v>1122</v>
          </cell>
          <cell r="FS251">
            <v>93410.123860210297</v>
          </cell>
          <cell r="FX251">
            <v>37598.375661823738</v>
          </cell>
          <cell r="FY251">
            <v>7663.8098449587733</v>
          </cell>
          <cell r="FZ251">
            <v>0</v>
          </cell>
          <cell r="GG251">
            <v>667.56960000000004</v>
          </cell>
          <cell r="GL251">
            <v>24968.631124578176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20.5546875" style="1" customWidth="1"/>
    <col min="7" max="7" width="16.109375" style="1" customWidth="1"/>
    <col min="8" max="8" width="3.5546875" style="1" customWidth="1"/>
    <col min="9" max="10" width="0" style="1" hidden="1" customWidth="1"/>
    <col min="11" max="11" width="9.109375" style="1"/>
    <col min="12" max="12" width="11.109375" style="1" customWidth="1"/>
    <col min="13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2670272.04</v>
      </c>
      <c r="F9" s="17">
        <f t="shared" ref="F9:G9" si="0">SUM(F10:F14)</f>
        <v>2537742.9</v>
      </c>
      <c r="G9" s="17">
        <f t="shared" si="0"/>
        <v>1026432.11</v>
      </c>
    </row>
    <row r="10" spans="1:7" ht="13.2" customHeight="1" x14ac:dyDescent="0.3">
      <c r="A10" s="74" t="s">
        <v>9</v>
      </c>
      <c r="B10" s="75"/>
      <c r="C10" s="75"/>
      <c r="D10" s="76"/>
      <c r="E10" s="18">
        <v>1064432.1100000001</v>
      </c>
      <c r="F10" s="18">
        <v>983743.5</v>
      </c>
      <c r="G10" s="19">
        <v>355902.88</v>
      </c>
    </row>
    <row r="11" spans="1:7" ht="14.4" customHeight="1" x14ac:dyDescent="0.3">
      <c r="A11" s="74" t="s">
        <v>10</v>
      </c>
      <c r="B11" s="75"/>
      <c r="C11" s="75"/>
      <c r="D11" s="76"/>
      <c r="E11" s="18">
        <v>650589.11</v>
      </c>
      <c r="F11" s="18">
        <v>628653.71</v>
      </c>
      <c r="G11" s="19">
        <v>310097.82</v>
      </c>
    </row>
    <row r="12" spans="1:7" ht="13.95" customHeight="1" x14ac:dyDescent="0.3">
      <c r="A12" s="74" t="s">
        <v>11</v>
      </c>
      <c r="B12" s="75"/>
      <c r="C12" s="75"/>
      <c r="D12" s="76"/>
      <c r="E12" s="18">
        <v>172007.81</v>
      </c>
      <c r="F12" s="18">
        <v>166705.01</v>
      </c>
      <c r="G12" s="19">
        <v>67389.53</v>
      </c>
    </row>
    <row r="13" spans="1:7" ht="13.5" customHeight="1" x14ac:dyDescent="0.3">
      <c r="A13" s="74" t="s">
        <v>12</v>
      </c>
      <c r="B13" s="75"/>
      <c r="C13" s="75"/>
      <c r="D13" s="76"/>
      <c r="E13" s="18">
        <v>182246.41</v>
      </c>
      <c r="F13" s="18">
        <v>175533.46</v>
      </c>
      <c r="G13" s="19">
        <v>65198.36</v>
      </c>
    </row>
    <row r="14" spans="1:7" ht="14.4" customHeight="1" x14ac:dyDescent="0.3">
      <c r="A14" s="67" t="s">
        <v>13</v>
      </c>
      <c r="B14" s="67"/>
      <c r="C14" s="67"/>
      <c r="D14" s="67"/>
      <c r="E14" s="18">
        <v>600996.6</v>
      </c>
      <c r="F14" s="18">
        <v>583107.22</v>
      </c>
      <c r="G14" s="19">
        <v>227843.52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1480668.64</v>
      </c>
      <c r="F15" s="17">
        <f t="shared" ref="F15:G15" si="1">SUM(F16:F19)</f>
        <v>1452461.3900000001</v>
      </c>
      <c r="G15" s="17">
        <f t="shared" si="1"/>
        <v>345827.86</v>
      </c>
    </row>
    <row r="16" spans="1:7" ht="33.6" customHeight="1" x14ac:dyDescent="0.3">
      <c r="A16" s="80" t="s">
        <v>43</v>
      </c>
      <c r="B16" s="81"/>
      <c r="C16" s="81"/>
      <c r="D16" s="82"/>
      <c r="E16" s="18">
        <v>1386582.64</v>
      </c>
      <c r="F16" s="18">
        <v>1361379.86</v>
      </c>
      <c r="G16" s="19">
        <v>332513.37</v>
      </c>
    </row>
    <row r="17" spans="1:12" ht="15.6" x14ac:dyDescent="0.3">
      <c r="A17" s="67" t="s">
        <v>44</v>
      </c>
      <c r="B17" s="67"/>
      <c r="C17" s="67"/>
      <c r="D17" s="67"/>
      <c r="E17" s="18">
        <v>4493.16</v>
      </c>
      <c r="F17" s="18">
        <v>4288.47</v>
      </c>
      <c r="G17" s="19">
        <v>620.64</v>
      </c>
    </row>
    <row r="18" spans="1:12" ht="15.6" x14ac:dyDescent="0.3">
      <c r="A18" s="67" t="s">
        <v>45</v>
      </c>
      <c r="B18" s="67"/>
      <c r="C18" s="67"/>
      <c r="D18" s="67"/>
      <c r="E18" s="18">
        <v>8427.98</v>
      </c>
      <c r="F18" s="18">
        <v>8050.46</v>
      </c>
      <c r="G18" s="19">
        <v>1186.75</v>
      </c>
    </row>
    <row r="19" spans="1:12" ht="15.6" x14ac:dyDescent="0.3">
      <c r="A19" s="67" t="s">
        <v>46</v>
      </c>
      <c r="B19" s="67"/>
      <c r="C19" s="67"/>
      <c r="D19" s="67"/>
      <c r="E19" s="18">
        <v>81164.86</v>
      </c>
      <c r="F19" s="18">
        <v>78742.600000000006</v>
      </c>
      <c r="G19" s="19">
        <v>11507.1</v>
      </c>
    </row>
    <row r="20" spans="1:12" ht="15.6" x14ac:dyDescent="0.3">
      <c r="A20" s="66" t="s">
        <v>14</v>
      </c>
      <c r="B20" s="66"/>
      <c r="C20" s="66"/>
      <c r="D20" s="66"/>
      <c r="E20" s="18"/>
      <c r="F20" s="18"/>
      <c r="G20" s="19"/>
    </row>
    <row r="21" spans="1:12" ht="15.6" x14ac:dyDescent="0.3">
      <c r="A21" s="67" t="s">
        <v>15</v>
      </c>
      <c r="B21" s="67"/>
      <c r="C21" s="67"/>
      <c r="D21" s="67"/>
      <c r="E21" s="18"/>
      <c r="F21" s="18"/>
      <c r="G21" s="19"/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37" t="s">
        <v>52</v>
      </c>
      <c r="B24" s="37"/>
      <c r="C24" s="37"/>
      <c r="D24" s="37"/>
      <c r="E24" s="37"/>
      <c r="F24" s="18">
        <v>1324149.3173273345</v>
      </c>
      <c r="G24" s="20"/>
    </row>
    <row r="25" spans="1:12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50006.325394399908</v>
      </c>
    </row>
    <row r="26" spans="1:12" ht="28.5" customHeight="1" x14ac:dyDescent="0.25">
      <c r="A26" s="63"/>
      <c r="B26" s="64"/>
      <c r="C26" s="64"/>
      <c r="D26" s="64"/>
      <c r="E26" s="65"/>
      <c r="F26" s="57"/>
    </row>
    <row r="27" spans="1:12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нар'!W251</f>
        <v>10715.610192445649</v>
      </c>
      <c r="L27" s="35"/>
    </row>
    <row r="28" spans="1:12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нар'!X251</f>
        <v>2128.0184792021932</v>
      </c>
    </row>
    <row r="29" spans="1:12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нар'!Y251</f>
        <v>715.30410000000006</v>
      </c>
    </row>
    <row r="30" spans="1:12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нар'!AA251+'[1]УК ВР декабрь нар'!AB251+'[1]УК ВР декабрь нар'!AC251+'[1]УК ВР декабрь нар'!AD251+'[1]УК ВР декабрь нар'!AE251+'[1]УК ВР декабрь нар'!AF251+'[1]УК ВР декабрь нар'!AG251+'[1]УК ВР декабрь нар'!AH251+'[1]УК ВР декабрь нар'!AJ251+'[1]УК ВР декабрь нар'!AL251+'[1]УК ВР декабрь нар'!AN251+'[1]УК ВР декабрь нар'!AO251+'[1]УК ВР декабрь нар'!AP251+'[1]УК ВР декабрь нар'!AQ251+'[1]УК ВР декабрь нар'!AR251+'[1]УК ВР декабрь нар'!AT251</f>
        <v>0</v>
      </c>
    </row>
    <row r="31" spans="1:12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нар'!AY251</f>
        <v>36447.392622752064</v>
      </c>
    </row>
    <row r="32" spans="1:12" ht="15.75" customHeight="1" x14ac:dyDescent="0.25">
      <c r="A32" s="60" t="s">
        <v>33</v>
      </c>
      <c r="B32" s="61"/>
      <c r="C32" s="61"/>
      <c r="D32" s="61"/>
      <c r="E32" s="62"/>
      <c r="F32" s="56">
        <f>SUM(F34:F38)+216311.3</f>
        <v>429181.96993808681</v>
      </c>
    </row>
    <row r="33" spans="1:12" ht="33" customHeight="1" x14ac:dyDescent="0.25">
      <c r="A33" s="63"/>
      <c r="B33" s="64"/>
      <c r="C33" s="64"/>
      <c r="D33" s="64"/>
      <c r="E33" s="65"/>
      <c r="F33" s="57"/>
    </row>
    <row r="34" spans="1:12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нар'!CN251+'[1]УК ВР декабрь нар'!DU251</f>
        <v>93289.0473076731</v>
      </c>
      <c r="L34" s="35"/>
    </row>
    <row r="35" spans="1:12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нар'!CO251+'[1]УК ВР декабрь нар'!DV251</f>
        <v>19663.269593939614</v>
      </c>
    </row>
    <row r="36" spans="1:12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нар'!CP251+'[1]УК ВР декабрь нар'!DW251</f>
        <v>11684.381800000001</v>
      </c>
    </row>
    <row r="37" spans="1:12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нар'!AI251+'[1]УК ВР декабрь нар'!AJ251+'[1]УК ВР декабрь нар'!AS251+'[1]УК ВР декабрь нар'!BC251+'[1]УК ВР декабрь нар'!DB251+'[1]УК ВР декабрь нар'!EK251+'[1]УК ВР декабрь нар'!AM251</f>
        <v>7642.6</v>
      </c>
    </row>
    <row r="38" spans="1:12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нар'!DG251+'[1]УК ВР декабрь нар'!EQ251</f>
        <v>80591.371236474079</v>
      </c>
    </row>
    <row r="39" spans="1:12" ht="32.4" customHeight="1" x14ac:dyDescent="0.3">
      <c r="A39" s="39" t="s">
        <v>35</v>
      </c>
      <c r="B39" s="54"/>
      <c r="C39" s="54"/>
      <c r="D39" s="54"/>
      <c r="E39" s="55"/>
      <c r="F39" s="27">
        <f>SUM(F40:F48)+144321.21</f>
        <v>480826.32609132538</v>
      </c>
    </row>
    <row r="40" spans="1:12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нар'!FB251+'[1]УК ВР декабрь нар'!FX251</f>
        <v>178599.2500117055</v>
      </c>
      <c r="L40" s="35"/>
    </row>
    <row r="41" spans="1:12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нар'!FC251+'[1]УК ВР декабрь нар'!FY251</f>
        <v>36468.30449483142</v>
      </c>
    </row>
    <row r="42" spans="1:12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2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2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2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2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нар'!FD251+'[1]УК ВР декабрь нар'!FZ251</f>
        <v>1269.2369999999996</v>
      </c>
    </row>
    <row r="47" spans="1:12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нар'!GG251+'[1]УК ВР декабрь нар'!FL251+'[1]УК ВР декабрь нар'!BB251+'[1]УК ВР декабрь нар'!AK251</f>
        <v>1789.5696</v>
      </c>
    </row>
    <row r="48" spans="1:12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нар'!FS251+'[1]УК ВР декабрь нар'!GL251</f>
        <v>118378.75498478848</v>
      </c>
    </row>
    <row r="49" spans="1:11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1" ht="15.6" x14ac:dyDescent="0.3">
      <c r="A50" s="42" t="s">
        <v>47</v>
      </c>
      <c r="B50" s="43"/>
      <c r="C50" s="43"/>
      <c r="D50" s="43"/>
      <c r="E50" s="44"/>
      <c r="F50" s="27">
        <f>F25+F32+F39+F49</f>
        <v>960014.62142381212</v>
      </c>
    </row>
    <row r="51" spans="1:11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212293.82</v>
      </c>
    </row>
    <row r="52" spans="1:11" ht="15.6" x14ac:dyDescent="0.3">
      <c r="A52" s="45" t="s">
        <v>23</v>
      </c>
      <c r="B52" s="40"/>
      <c r="C52" s="40"/>
      <c r="D52" s="40"/>
      <c r="E52" s="40"/>
      <c r="F52" s="26">
        <v>106712.14</v>
      </c>
    </row>
    <row r="53" spans="1:11" ht="15.6" x14ac:dyDescent="0.3">
      <c r="A53" s="45" t="s">
        <v>24</v>
      </c>
      <c r="B53" s="40"/>
      <c r="C53" s="40"/>
      <c r="D53" s="40"/>
      <c r="E53" s="40"/>
      <c r="F53" s="26">
        <v>105581.68</v>
      </c>
    </row>
    <row r="54" spans="1:11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1" ht="15.6" x14ac:dyDescent="0.3">
      <c r="A55" s="49" t="s">
        <v>49</v>
      </c>
      <c r="B55" s="49"/>
      <c r="C55" s="49"/>
      <c r="D55" s="49"/>
      <c r="E55" s="49"/>
      <c r="F55" s="27">
        <f>F50+F51</f>
        <v>1172308.4414238122</v>
      </c>
      <c r="K55" s="20"/>
    </row>
    <row r="56" spans="1:11" ht="15.6" x14ac:dyDescent="0.3">
      <c r="A56" s="37" t="s">
        <v>26</v>
      </c>
      <c r="B56" s="37"/>
      <c r="C56" s="37"/>
      <c r="D56" s="37"/>
      <c r="E56" s="37"/>
      <c r="F56" s="28">
        <f>E16</f>
        <v>1386582.64</v>
      </c>
    </row>
    <row r="57" spans="1:11" ht="15.6" x14ac:dyDescent="0.3">
      <c r="A57" s="37" t="s">
        <v>27</v>
      </c>
      <c r="B57" s="37"/>
      <c r="C57" s="37"/>
      <c r="D57" s="37"/>
      <c r="E57" s="37"/>
      <c r="F57" s="27">
        <f>F16</f>
        <v>1361379.86</v>
      </c>
      <c r="H57" s="29"/>
    </row>
    <row r="58" spans="1:11" ht="15.6" x14ac:dyDescent="0.3">
      <c r="A58" s="38" t="s">
        <v>28</v>
      </c>
      <c r="B58" s="38"/>
      <c r="C58" s="38"/>
      <c r="D58" s="38"/>
      <c r="E58" s="38"/>
      <c r="F58" s="27">
        <f>F24+F56-F55</f>
        <v>1538423.515903522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36</vt:lpstr>
      <vt:lpstr>'Буханцева 36'!Область_печати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2018-03-29T12:24:47Z</cp:lastPrinted>
  <dcterms:created xsi:type="dcterms:W3CDTF">2013-05-24T09:13:10Z</dcterms:created>
  <dcterms:modified xsi:type="dcterms:W3CDTF">2019-03-06T05:46:03Z</dcterms:modified>
</cp:coreProperties>
</file>